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MINERD-ANTICIPOS" sheetId="24" r:id="rId1"/>
  </sheets>
  <definedNames>
    <definedName name="_xlnm.Print_Area" localSheetId="0">'MINERD-ANTICIPOS'!$A$1:$G$28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6" i="24" l="1"/>
  <c r="G15" i="24"/>
  <c r="G17" i="24"/>
</calcChain>
</file>

<file path=xl/sharedStrings.xml><?xml version="1.0" encoding="utf-8"?>
<sst xmlns="http://schemas.openxmlformats.org/spreadsheetml/2006/main" count="28" uniqueCount="25">
  <si>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</si>
  <si>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</si>
  <si>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</si>
  <si>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</si>
  <si>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</si>
  <si>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</si>
  <si>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</si>
  <si>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</si>
  <si>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</si>
  <si>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</si>
  <si>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</si>
  <si>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</si>
  <si>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</si>
  <si>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240-016233-0</t>
  </si>
  <si>
    <t xml:space="preserve">VALOR EN RD$ </t>
  </si>
  <si>
    <t>COMISION POR MANEJO CUENTA</t>
  </si>
  <si>
    <t>CARGO POR MANEJO BANCARIO</t>
  </si>
  <si>
    <t>“Año del Fomento de la Vivienda”</t>
  </si>
  <si>
    <t xml:space="preserve"> </t>
  </si>
  <si>
    <t>Del 01 al 31 de MAYO del año 2016</t>
  </si>
  <si>
    <t>COMISION RETENCION DE ESTADO</t>
  </si>
  <si>
    <t>Balance Inicial: 829,386.29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</si>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</sst>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29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0" fillId="0" borderId="0" xfId="0" applyFont="1" applyAlignment="1">
      <alignment horizontal="left"/>
    </xf>
    <xf numFmtId="0" fontId="12" fillId="0" borderId="1" xfId="0" applyFont="1" applyBorder="1"/>
    <xf numFmtId="193" fontId="13" fillId="0" borderId="1" xfId="9" applyFont="1" applyBorder="1" applyAlignment="1">
      <alignment horizontal="right" vertical="center"/>
    </xf>
    <xf numFmtId="43" fontId="14" fillId="0" borderId="1" xfId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3" fontId="14" fillId="3" borderId="1" xfId="0" applyNumberFormat="1" applyFont="1" applyFill="1" applyBorder="1"/>
    <xf numFmtId="39" fontId="13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172" fontId="12" fillId="0" borderId="1" xfId="28" applyNumberFormat="1" applyFont="1" applyBorder="1" applyAlignment="1">
      <alignment horizontal="center" vertical="center"/>
    </xf>
    <xf numFmtId="0" fontId="10" fillId="0" borderId="0" xfId="0" applyFont="1" applyAlignme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</cellXfs>
  <cellStyles count="47">
    <cellStyle name="Comma" xfId="1" builtinId="3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18" xfId="10"/>
    <cellStyle name="Millares 2" xfId="11"/>
    <cellStyle name="Millares 2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eutral" xfId="23" builtinId="28" customBuiltin="1"/>
    <cellStyle name="Normal" xfId="0" builtinId="0"/>
    <cellStyle name="Normal 10 2" xfId="24"/>
    <cellStyle name="Normal 100 2" xfId="25"/>
    <cellStyle name="Normal 101" xfId="26"/>
    <cellStyle name="Normal 105" xfId="27"/>
    <cellStyle name="Normal 13" xfId="28"/>
    <cellStyle name="Normal 14 2" xfId="29"/>
    <cellStyle name="Normal 15" xfId="30"/>
    <cellStyle name="Normal 16" xfId="31"/>
    <cellStyle name="Normal 17" xfId="32"/>
    <cellStyle name="Normal 18" xfId="33"/>
    <cellStyle name="Normal 181" xfId="34"/>
    <cellStyle name="Normal 2" xfId="35"/>
    <cellStyle name="Normal 25" xfId="36"/>
    <cellStyle name="Normal 3" xfId="37"/>
    <cellStyle name="Normal 33" xfId="38"/>
    <cellStyle name="Normal 4" xfId="39"/>
    <cellStyle name="Normal 5" xfId="40"/>
    <cellStyle name="Normal 6" xfId="41"/>
    <cellStyle name="Normal 7" xfId="42"/>
    <cellStyle name="Normal 76" xfId="43"/>
    <cellStyle name="Normal 8" xfId="44"/>
    <cellStyle name="Normal 9" xfId="45"/>
    <cellStyle name="Total" xfId="4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242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6606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2242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I29"/>
  <sheetViews>
    <sheetView tabSelected="1" view="pageBreakPreview" zoomScale="60" zoomScaleNormal="100" workbookViewId="0">
      <selection activeCell="C13" sqref="C13"/>
    </sheetView>
  </sheetViews>
  <sheetFormatPr defaultColWidth="11.5546875" defaultRowHeight="14.4" x14ac:dyDescent="0.3"/>
  <cols>
    <col min="1" max="1" width="1.6640625" customWidth="1"/>
    <col min="2" max="2" width="11.33203125" customWidth="1"/>
    <col min="3" max="3" width="26" bestFit="1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5" spans="1:9" x14ac:dyDescent="0.3">
      <c r="I5" s="1"/>
    </row>
    <row r="6" spans="1:9" x14ac:dyDescent="0.3">
      <c r="I6" s="1"/>
    </row>
    <row r="7" spans="1:9" x14ac:dyDescent="0.3">
      <c r="B7" s="17" t="s">
        <v>17</v>
      </c>
      <c r="C7" s="17"/>
      <c r="D7" s="17"/>
      <c r="E7" s="17"/>
      <c r="F7" s="17"/>
      <c r="G7" s="17"/>
      <c r="H7" s="17"/>
      <c r="I7" s="1"/>
    </row>
    <row r="8" spans="1:9" x14ac:dyDescent="0.3">
      <c r="A8" s="18" t="s">
        <v>0</v>
      </c>
      <c r="B8" s="18"/>
      <c r="C8" s="18"/>
      <c r="D8" s="18"/>
      <c r="E8" s="18"/>
      <c r="F8" s="18"/>
      <c r="G8" s="18"/>
      <c r="I8" s="1"/>
    </row>
    <row r="9" spans="1:9" x14ac:dyDescent="0.3">
      <c r="A9" s="18" t="s">
        <v>19</v>
      </c>
      <c r="B9" s="18"/>
      <c r="C9" s="18"/>
      <c r="D9" s="18"/>
      <c r="E9" s="18"/>
      <c r="F9" s="18"/>
      <c r="G9" s="18"/>
      <c r="H9" s="16"/>
      <c r="I9" s="1"/>
    </row>
    <row r="10" spans="1:9" x14ac:dyDescent="0.3">
      <c r="A10" s="19" t="s">
        <v>14</v>
      </c>
      <c r="B10" s="19"/>
      <c r="C10" s="19"/>
      <c r="D10" s="19"/>
      <c r="E10" s="19"/>
      <c r="F10" s="19"/>
      <c r="G10" s="19"/>
    </row>
    <row r="11" spans="1:9" x14ac:dyDescent="0.3">
      <c r="A11" s="20"/>
      <c r="B11" s="23" t="s">
        <v>13</v>
      </c>
      <c r="C11" s="24"/>
      <c r="D11" s="24"/>
      <c r="E11" s="24"/>
      <c r="F11" s="24"/>
      <c r="G11" s="25"/>
    </row>
    <row r="12" spans="1:9" x14ac:dyDescent="0.3">
      <c r="A12" s="21"/>
      <c r="B12" s="23"/>
      <c r="C12" s="24"/>
      <c r="D12" s="25"/>
      <c r="E12" s="23" t="s">
        <v>21</v>
      </c>
      <c r="F12" s="25"/>
      <c r="G12" s="5"/>
    </row>
    <row r="13" spans="1:9" x14ac:dyDescent="0.3">
      <c r="A13" s="22"/>
      <c r="B13" s="5" t="s">
        <v>1</v>
      </c>
      <c r="C13" s="5" t="s">
        <v>2</v>
      </c>
      <c r="D13" s="5" t="s">
        <v>5</v>
      </c>
      <c r="E13" s="5" t="s">
        <v>22</v>
      </c>
      <c r="F13" s="5" t="s">
        <v>4</v>
      </c>
      <c r="G13" s="5" t="s">
        <v>3</v>
      </c>
    </row>
    <row r="14" spans="1:9" x14ac:dyDescent="0.3">
      <c r="A14" s="8"/>
      <c r="B14" s="8"/>
      <c r="C14" s="8"/>
      <c r="D14" s="8"/>
      <c r="E14" s="8"/>
      <c r="F14" s="8"/>
      <c r="G14" s="10">
        <v>829386.29</v>
      </c>
    </row>
    <row r="15" spans="1:9" s="1" customFormat="1" x14ac:dyDescent="0.3">
      <c r="A15" s="8"/>
      <c r="B15" s="15">
        <v>42521</v>
      </c>
      <c r="C15" s="14" t="s">
        <v>16</v>
      </c>
      <c r="D15" s="8" t="s">
        <v>15</v>
      </c>
      <c r="E15" s="11"/>
      <c r="F15" s="9">
        <v>175</v>
      </c>
      <c r="G15" s="13">
        <f>+G14+E15-F15</f>
        <v>829211.29</v>
      </c>
    </row>
    <row r="16" spans="1:9" s="1" customFormat="1" x14ac:dyDescent="0.3">
      <c r="A16" s="8"/>
      <c r="B16" s="15">
        <v>42521</v>
      </c>
      <c r="C16" s="14" t="s">
        <v>16</v>
      </c>
      <c r="D16" s="8" t="s">
        <v>20</v>
      </c>
      <c r="E16" s="11"/>
      <c r="F16" s="9">
        <v>120</v>
      </c>
      <c r="G16" s="13">
        <f>+G15+E16-F16</f>
        <v>829091.29</v>
      </c>
    </row>
    <row r="17" spans="1:7" x14ac:dyDescent="0.3">
      <c r="A17" s="26" t="s">
        <v>6</v>
      </c>
      <c r="B17" s="27"/>
      <c r="C17" s="27"/>
      <c r="D17" s="28"/>
      <c r="E17" s="6"/>
      <c r="F17" s="6"/>
      <c r="G17" s="12">
        <f>+G16</f>
        <v>829091.29</v>
      </c>
    </row>
    <row r="19" spans="1:7" x14ac:dyDescent="0.3">
      <c r="E19" t="s">
        <v>18</v>
      </c>
    </row>
    <row r="20" spans="1:7" x14ac:dyDescent="0.3">
      <c r="F20" t="s">
        <v>18</v>
      </c>
    </row>
    <row r="21" spans="1:7" x14ac:dyDescent="0.3">
      <c r="B21" s="3" t="s">
        <v>7</v>
      </c>
      <c r="C21" s="4"/>
      <c r="D21" s="4"/>
      <c r="E21" s="2" t="s">
        <v>8</v>
      </c>
      <c r="F21" s="1"/>
      <c r="G21" s="1"/>
    </row>
    <row r="22" spans="1:7" x14ac:dyDescent="0.3">
      <c r="B22" s="1" t="s">
        <v>9</v>
      </c>
      <c r="C22" s="1"/>
      <c r="D22" s="1"/>
      <c r="E22" s="1" t="s">
        <v>10</v>
      </c>
      <c r="F22" s="1"/>
      <c r="G22" s="1"/>
    </row>
    <row r="23" spans="1:7" x14ac:dyDescent="0.3">
      <c r="B23" s="7" t="s">
        <v>23</v>
      </c>
      <c r="C23" s="1"/>
      <c r="D23" s="1"/>
      <c r="E23" s="7" t="s">
        <v>24</v>
      </c>
      <c r="F23" s="1"/>
      <c r="G23" s="1"/>
    </row>
    <row r="24" spans="1:7" x14ac:dyDescent="0.3">
      <c r="B24" s="1"/>
      <c r="C24" s="1"/>
      <c r="D24" s="1"/>
      <c r="E24" s="1"/>
      <c r="F24" s="1"/>
      <c r="G24" s="1"/>
    </row>
    <row r="25" spans="1:7" x14ac:dyDescent="0.3">
      <c r="B25" s="1"/>
      <c r="C25" s="1"/>
      <c r="D25" s="1"/>
      <c r="E25" s="1"/>
      <c r="F25" s="1"/>
      <c r="G25" s="1"/>
    </row>
    <row r="26" spans="1:7" x14ac:dyDescent="0.3">
      <c r="B26" s="2" t="s">
        <v>11</v>
      </c>
      <c r="C26" s="1"/>
      <c r="D26" s="1"/>
      <c r="E26" s="1"/>
      <c r="F26" s="1"/>
      <c r="G26" s="1"/>
    </row>
    <row r="27" spans="1:7" x14ac:dyDescent="0.3">
      <c r="B27" s="1" t="s">
        <v>12</v>
      </c>
      <c r="C27" s="1"/>
      <c r="D27" s="1"/>
      <c r="E27" s="1"/>
      <c r="F27" s="1"/>
      <c r="G27" s="1"/>
    </row>
    <row r="28" spans="1:7" x14ac:dyDescent="0.3">
      <c r="B28" s="7" t="s">
        <v>23</v>
      </c>
      <c r="C28" s="1"/>
      <c r="D28" s="1"/>
      <c r="E28" s="1"/>
      <c r="F28" s="1"/>
      <c r="G28" s="1"/>
    </row>
    <row r="29" spans="1:7" x14ac:dyDescent="0.3">
      <c r="B29" s="1"/>
      <c r="C29" s="1"/>
      <c r="D29" s="1"/>
      <c r="E29" s="1"/>
      <c r="F29" s="1"/>
      <c r="G29" s="1"/>
    </row>
  </sheetData>
  <mergeCells count="9">
    <mergeCell ref="A10:G10"/>
    <mergeCell ref="A8:G8"/>
    <mergeCell ref="B7:H7"/>
    <mergeCell ref="A17:D17"/>
    <mergeCell ref="A11:A13"/>
    <mergeCell ref="B11:G11"/>
    <mergeCell ref="B12:D12"/>
    <mergeCell ref="E12:F12"/>
    <mergeCell ref="A9:G9"/>
  </mergeCells>
  <pageMargins left="0.7" right="0.7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MINERD-ANTICIPOS</vt:lpstr>
      <vt:lpstr>'MINERD-ANTICIPOS'!Print_Area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2016-06-14T13:28:44Z</cp:lastPrinted>
  <dcterms:created xsi:type="dcterms:W3CDTF">2011-04-06T20:05:52Z</dcterms:created>
  <dcterms:modified xsi:type="dcterms:W3CDTF">2016-06-14T13:29:31Z</dcterms:modified>
</cp:coreProperties>
</file>